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Gorica Velenje/OŠ Gorica Velenje_živila/popravek/"/>
    </mc:Choice>
  </mc:AlternateContent>
  <xr:revisionPtr revIDLastSave="0" documentId="13_ncr:1_{7AA81B99-6596-0246-98E0-82EAA30B3208}" xr6:coauthVersionLast="45" xr6:coauthVersionMax="45" xr10:uidLastSave="{00000000-0000-0000-0000-000000000000}"/>
  <bookViews>
    <workbookView xWindow="0" yWindow="580" windowWidth="28800" windowHeight="16060" tabRatio="933" activeTab="3" xr2:uid="{00000000-000D-0000-FFFF-FFFF00000000}"/>
  </bookViews>
  <sheets>
    <sheet name="zamrznjeni izdelki" sheetId="14" r:id="rId1"/>
    <sheet name="bio sklop za mlečne izdelke" sheetId="15" r:id="rId2"/>
    <sheet name="mleko in mlečni izdelki" sheetId="9" r:id="rId3"/>
    <sheet name="kruh in pekovsko pecivo" sheetId="5" r:id="rId4"/>
    <sheet name="List1" sheetId="2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5" l="1"/>
  <c r="G21" i="5"/>
  <c r="G41" i="5" l="1"/>
  <c r="G42" i="5"/>
  <c r="G43" i="5"/>
  <c r="G44" i="5"/>
  <c r="G45" i="5"/>
  <c r="G46" i="5"/>
  <c r="G47" i="5"/>
  <c r="G48" i="5"/>
  <c r="G49" i="5"/>
  <c r="F41" i="5"/>
  <c r="F42" i="5"/>
  <c r="F43" i="5"/>
  <c r="F44" i="5"/>
  <c r="F45" i="5"/>
  <c r="F46" i="5"/>
  <c r="F47" i="5"/>
  <c r="F48" i="5"/>
  <c r="F49" i="5"/>
  <c r="G40" i="5"/>
  <c r="F40" i="5"/>
  <c r="G39" i="5"/>
  <c r="F39" i="5"/>
  <c r="G38" i="5"/>
  <c r="F38" i="5"/>
  <c r="G37" i="5"/>
  <c r="F37" i="5"/>
  <c r="G36" i="5"/>
  <c r="F36" i="5"/>
  <c r="G35" i="5"/>
  <c r="F35" i="5"/>
  <c r="G34" i="5"/>
  <c r="F34" i="5"/>
  <c r="G33" i="5"/>
  <c r="F33" i="5"/>
  <c r="G32" i="5"/>
  <c r="F32" i="5"/>
  <c r="G31" i="5"/>
  <c r="F31" i="5"/>
  <c r="G30" i="5"/>
  <c r="F30" i="5"/>
  <c r="G29" i="5"/>
  <c r="F29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13" i="5"/>
  <c r="F13" i="5"/>
  <c r="G12" i="5"/>
  <c r="F12" i="5"/>
  <c r="G11" i="5"/>
  <c r="F11" i="5"/>
  <c r="G50" i="5" l="1"/>
  <c r="F50" i="5"/>
</calcChain>
</file>

<file path=xl/sharedStrings.xml><?xml version="1.0" encoding="utf-8"?>
<sst xmlns="http://schemas.openxmlformats.org/spreadsheetml/2006/main" count="232" uniqueCount="109">
  <si>
    <t>NAZIV</t>
  </si>
  <si>
    <t>ENOTA</t>
  </si>
  <si>
    <t>OKVIRNA KOLIČINA</t>
  </si>
  <si>
    <t>CENA na enoto brez DDV</t>
  </si>
  <si>
    <t>CENA za razpisano količino z DDV</t>
  </si>
  <si>
    <t>KG</t>
  </si>
  <si>
    <t>SKUPAJ</t>
  </si>
  <si>
    <t>CENA za razpisano količino brez DDV</t>
  </si>
  <si>
    <t>DROBTINE</t>
  </si>
  <si>
    <t>ŽEMLJE navadne 0,10</t>
  </si>
  <si>
    <t>KOS</t>
  </si>
  <si>
    <t>ŽEMLJE navadne 0,08</t>
  </si>
  <si>
    <t>MLINCI</t>
  </si>
  <si>
    <t>KRUH POLBELI</t>
  </si>
  <si>
    <t>KRUH KORUZNI</t>
  </si>
  <si>
    <t>KRUH OVSENI</t>
  </si>
  <si>
    <t>TEMNI KRUH</t>
  </si>
  <si>
    <t>PIRIN KRUH</t>
  </si>
  <si>
    <t>RŽENI KRUH</t>
  </si>
  <si>
    <t>PIRIN ŽEPEK Z BOROVNIČEVIM NADEVOM 60 G</t>
  </si>
  <si>
    <t>AJDOVA ŽEMLJA Z OREHI 60 G</t>
  </si>
  <si>
    <t>PIRINA ŽEMLJA 60 G</t>
  </si>
  <si>
    <t>PIRIN KROF 80 G</t>
  </si>
  <si>
    <t>JOGURT NAVADNI 180g</t>
  </si>
  <si>
    <t>JOGURT SADNI 180g</t>
  </si>
  <si>
    <t>TEKOČI JOGURT</t>
  </si>
  <si>
    <t>L</t>
  </si>
  <si>
    <t>SMETANA SLADKA</t>
  </si>
  <si>
    <t>SKUTA POLNOMASTNA 1KG</t>
  </si>
  <si>
    <t>MASLO 1KG</t>
  </si>
  <si>
    <t>SIR EDAMEC</t>
  </si>
  <si>
    <t>SIR TRAPIST</t>
  </si>
  <si>
    <t>PARMEZAN 1kg</t>
  </si>
  <si>
    <t>SIR TAMAR 2,5kg</t>
  </si>
  <si>
    <t>ČOKOLADNO MLEKO 0,2L</t>
  </si>
  <si>
    <t xml:space="preserve">   KOS</t>
  </si>
  <si>
    <t>KISLA SMETANA 400G</t>
  </si>
  <si>
    <t>KISLA SMETANA 180 G</t>
  </si>
  <si>
    <t>BECEL MARGARINA 250G</t>
  </si>
  <si>
    <t>PUDING VANILIJA 200G</t>
  </si>
  <si>
    <t>SIR GORGONZOLA 100g</t>
  </si>
  <si>
    <t>SIRNI NAMAZ 2,5 KG BANJICA</t>
  </si>
  <si>
    <t>BIO SKUTA 1 KG</t>
  </si>
  <si>
    <t>BIO MASLO 150-200 G</t>
  </si>
  <si>
    <t>BIO KISLA SMETANA 150-200 G</t>
  </si>
  <si>
    <t>SLADOLED KORNET   65g</t>
  </si>
  <si>
    <t>SLADOLED PLANICA 500g</t>
  </si>
  <si>
    <t>SVALJKI</t>
  </si>
  <si>
    <t>MARELIČNI CMOKI</t>
  </si>
  <si>
    <t>ZMRZNJENA JUŠNA ZELENJAVA</t>
  </si>
  <si>
    <t>PALAČINKE   1kg</t>
  </si>
  <si>
    <t>SOJINI ZREZKI</t>
  </si>
  <si>
    <t>ZELENJAVA FRANCOSKA SOLATA</t>
  </si>
  <si>
    <t>ZAMZRNJEN BROKOLI</t>
  </si>
  <si>
    <t>NJOKI</t>
  </si>
  <si>
    <t>CVETAČA ZAMRZNJENA</t>
  </si>
  <si>
    <t>ZAMRZNJENE GOBE – MEŠANICA</t>
  </si>
  <si>
    <t>ZAMRZNJENO KORENJE – KOCKE</t>
  </si>
  <si>
    <t>ZAMRZNJENA KORUZA</t>
  </si>
  <si>
    <t>ZAMRZNJEN GRAH</t>
  </si>
  <si>
    <t>ZAMRZNJEN STROČJI FIŽOL</t>
  </si>
  <si>
    <t>ŠPINAČA ZMRZNJENA</t>
  </si>
  <si>
    <t>OŠ GORICA</t>
  </si>
  <si>
    <t>Goriška cesta 48</t>
  </si>
  <si>
    <t>3320 Velenje</t>
  </si>
  <si>
    <t>Ponujen izdelek</t>
  </si>
  <si>
    <t>Ponujeno pakiranje</t>
  </si>
  <si>
    <t>Cena v EUR (brez DDV) za ponujeno pakiranje</t>
  </si>
  <si>
    <t>Ponudnik:</t>
  </si>
  <si>
    <t>SKLOP 1. ZAMRZNJENI IZDELKI</t>
  </si>
  <si>
    <t>SLADOLED LUČKA 70 ml</t>
  </si>
  <si>
    <t>OBRAZEC-1</t>
  </si>
  <si>
    <t>ponujen izdelek</t>
  </si>
  <si>
    <t>ponujeno pakiranje</t>
  </si>
  <si>
    <t>cena za ponujeno pakiranje v EUR brez DDV</t>
  </si>
  <si>
    <t>SKLOP 3. BIO MLEKO IN MLEČNI IZDELKI</t>
  </si>
  <si>
    <t>shema kakovosti</t>
  </si>
  <si>
    <t>SKLOP 6. MLEKO IN MLEČNI IZDELKI</t>
  </si>
  <si>
    <t>SKLOP 11. KRUH IN PEKOVSKO PECIVO</t>
  </si>
  <si>
    <t>BIO JOGURT NAVADNI 3,5 LONČEK 150-200 g</t>
  </si>
  <si>
    <t>BIO JOGURT SADNI BRESKEV-JAGODA 150-200 g</t>
  </si>
  <si>
    <t>ZDENKA SIR 140 g</t>
  </si>
  <si>
    <t>MLEKO TRAJNO L</t>
  </si>
  <si>
    <t>MLEČNI KRUH - 1 kg</t>
  </si>
  <si>
    <t xml:space="preserve">ŠTRUČKA S ŠUNKO IN SIROM - 100 g </t>
  </si>
  <si>
    <t>MAKOVKA - 80 g</t>
  </si>
  <si>
    <t>MINI PIZZA - 100 g</t>
  </si>
  <si>
    <t>KAJZERICA - 100 g</t>
  </si>
  <si>
    <t>KAJZERICA  80 g</t>
  </si>
  <si>
    <t>ŠTRUČKA HOT DOG - 80 g</t>
  </si>
  <si>
    <t>BUHTELJ - 80 g</t>
  </si>
  <si>
    <t>ŠTRUČKA S SIROM - 80 g</t>
  </si>
  <si>
    <t>ŠTRUČKA S SEZAMOM - 80 g</t>
  </si>
  <si>
    <t>POLNOZRNATA ŠTRUČKA - 80 g</t>
  </si>
  <si>
    <t>SIROV ZAVITEK - 100 g</t>
  </si>
  <si>
    <t>ŠTRUČKA LISTNATO - 80 g</t>
  </si>
  <si>
    <t>MLEČNI ROGLJIČ - 80 g</t>
  </si>
  <si>
    <t>ROGLJIČ S ČOKOLADO - 80 g</t>
  </si>
  <si>
    <t>PIZZA GRAHAM - 100 g</t>
  </si>
  <si>
    <t>SLANIKI - 60 g</t>
  </si>
  <si>
    <t>KRUH KMEČKI - 1 kg</t>
  </si>
  <si>
    <t>KRUH ČRNI - 1 kg</t>
  </si>
  <si>
    <t>ČEBULNI KRUH - 1 kg</t>
  </si>
  <si>
    <t>PIRIN JABOLČNI ZAVITEK S SKUTO - 100 g</t>
  </si>
  <si>
    <t>SKUTINA PREKMURSKA GIBANICA NIZKA - 100 g</t>
  </si>
  <si>
    <t>NAVADNA GIBANICA - 100 g</t>
  </si>
  <si>
    <t>KROF z marmelado 80g</t>
  </si>
  <si>
    <t>JABOLČNI ZAVITEK 100g</t>
  </si>
  <si>
    <r>
      <t xml:space="preserve">BIO SADNI KEFIR </t>
    </r>
    <r>
      <rPr>
        <sz val="12"/>
        <color rgb="FFFF0000"/>
        <rFont val="Times New Roman"/>
        <family val="1"/>
      </rPr>
      <t>iz kefirnega zrna</t>
    </r>
    <r>
      <rPr>
        <sz val="12"/>
        <color theme="1"/>
        <rFont val="Times New Roman"/>
        <family val="1"/>
        <charset val="238"/>
      </rPr>
      <t xml:space="preserve"> 3,5 MM 150-200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</si>
</sst>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trike/>
      <sz val="12"/>
      <color theme="1"/>
      <name val="Times New Roman"/>
      <family val="1"/>
      <charset val="238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gray125">
        <fgColor rgb="FF000000"/>
        <bgColor rgb="FFE5E5E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/>
    <xf numFmtId="0" fontId="3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0" fillId="3" borderId="5" xfId="0" applyFill="1" applyBorder="1"/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ill="1"/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zoomScaleNormal="100" workbookViewId="0">
      <selection activeCell="A28" sqref="A28"/>
    </sheetView>
  </sheetViews>
  <sheetFormatPr baseColWidth="10" defaultColWidth="8.83203125" defaultRowHeight="15" x14ac:dyDescent="0.2"/>
  <cols>
    <col min="2" max="2" width="38.5" customWidth="1"/>
    <col min="4" max="4" width="19.5" bestFit="1" customWidth="1"/>
    <col min="5" max="5" width="18.6640625" customWidth="1"/>
    <col min="6" max="6" width="16.5" customWidth="1"/>
    <col min="7" max="7" width="18.83203125" customWidth="1"/>
    <col min="8" max="8" width="14.1640625" customWidth="1"/>
    <col min="9" max="9" width="11.33203125" customWidth="1"/>
    <col min="10" max="10" width="17.83203125" customWidth="1"/>
  </cols>
  <sheetData>
    <row r="1" spans="1:10" x14ac:dyDescent="0.2">
      <c r="B1" t="s">
        <v>62</v>
      </c>
      <c r="J1" t="s">
        <v>71</v>
      </c>
    </row>
    <row r="2" spans="1:10" x14ac:dyDescent="0.2">
      <c r="B2" t="s">
        <v>63</v>
      </c>
    </row>
    <row r="3" spans="1:10" x14ac:dyDescent="0.2">
      <c r="B3" t="s">
        <v>64</v>
      </c>
    </row>
    <row r="6" spans="1:10" x14ac:dyDescent="0.2">
      <c r="B6" t="s">
        <v>68</v>
      </c>
    </row>
    <row r="9" spans="1:10" x14ac:dyDescent="0.2">
      <c r="B9" t="s">
        <v>69</v>
      </c>
    </row>
    <row r="10" spans="1:10" ht="43" thickBot="1" x14ac:dyDescent="0.25">
      <c r="B10" s="9" t="s">
        <v>0</v>
      </c>
      <c r="C10" s="9" t="s">
        <v>1</v>
      </c>
      <c r="D10" s="9" t="s">
        <v>2</v>
      </c>
      <c r="E10" s="9" t="s">
        <v>3</v>
      </c>
      <c r="F10" s="9" t="s">
        <v>7</v>
      </c>
      <c r="G10" s="9" t="s">
        <v>4</v>
      </c>
      <c r="H10" s="9" t="s">
        <v>65</v>
      </c>
      <c r="I10" s="9" t="s">
        <v>66</v>
      </c>
      <c r="J10" s="9" t="s">
        <v>67</v>
      </c>
    </row>
    <row r="11" spans="1:10" ht="19" thickTop="1" thickBot="1" x14ac:dyDescent="0.25">
      <c r="B11" s="28" t="s">
        <v>70</v>
      </c>
      <c r="C11" s="29" t="s">
        <v>10</v>
      </c>
      <c r="D11" s="29">
        <v>1000</v>
      </c>
      <c r="E11" s="6"/>
      <c r="F11" s="8"/>
      <c r="G11" s="6"/>
      <c r="H11" s="8"/>
      <c r="I11" s="8"/>
      <c r="J11" s="8"/>
    </row>
    <row r="12" spans="1:10" ht="18" thickBot="1" x14ac:dyDescent="0.25">
      <c r="B12" s="30" t="s">
        <v>45</v>
      </c>
      <c r="C12" s="31" t="s">
        <v>10</v>
      </c>
      <c r="D12" s="31">
        <v>1000</v>
      </c>
      <c r="E12" s="8"/>
      <c r="F12" s="8"/>
      <c r="G12" s="6"/>
      <c r="H12" s="8"/>
      <c r="I12" s="8"/>
      <c r="J12" s="8"/>
    </row>
    <row r="13" spans="1:10" ht="18" thickBot="1" x14ac:dyDescent="0.25">
      <c r="B13" s="30" t="s">
        <v>46</v>
      </c>
      <c r="C13" s="31" t="s">
        <v>10</v>
      </c>
      <c r="D13" s="31">
        <v>20</v>
      </c>
      <c r="E13" s="8"/>
      <c r="F13" s="8"/>
      <c r="G13" s="6"/>
      <c r="H13" s="8"/>
      <c r="I13" s="8"/>
      <c r="J13" s="8"/>
    </row>
    <row r="14" spans="1:10" ht="18" thickBot="1" x14ac:dyDescent="0.25">
      <c r="A14">
        <v>1</v>
      </c>
      <c r="B14" s="1" t="s">
        <v>47</v>
      </c>
      <c r="C14" s="3" t="s">
        <v>5</v>
      </c>
      <c r="D14" s="3">
        <v>800</v>
      </c>
      <c r="E14" s="8"/>
      <c r="F14" s="8"/>
      <c r="G14" s="6"/>
      <c r="H14" s="8"/>
      <c r="I14" s="8"/>
      <c r="J14" s="8"/>
    </row>
    <row r="15" spans="1:10" ht="18" thickBot="1" x14ac:dyDescent="0.25">
      <c r="A15">
        <v>2</v>
      </c>
      <c r="B15" s="1" t="s">
        <v>48</v>
      </c>
      <c r="C15" s="3" t="s">
        <v>5</v>
      </c>
      <c r="D15" s="3">
        <v>400</v>
      </c>
      <c r="E15" s="8"/>
      <c r="F15" s="8"/>
      <c r="G15" s="6"/>
      <c r="H15" s="8"/>
      <c r="I15" s="8"/>
      <c r="J15" s="8"/>
    </row>
    <row r="16" spans="1:10" ht="18" thickBot="1" x14ac:dyDescent="0.25">
      <c r="A16">
        <v>3</v>
      </c>
      <c r="B16" s="1" t="s">
        <v>49</v>
      </c>
      <c r="C16" s="3" t="s">
        <v>5</v>
      </c>
      <c r="D16" s="3">
        <v>200</v>
      </c>
      <c r="E16" s="8"/>
      <c r="F16" s="8"/>
      <c r="G16" s="6"/>
      <c r="H16" s="8"/>
      <c r="I16" s="8"/>
      <c r="J16" s="8"/>
    </row>
    <row r="17" spans="1:10" ht="18" thickBot="1" x14ac:dyDescent="0.25">
      <c r="A17">
        <v>4</v>
      </c>
      <c r="B17" s="1" t="s">
        <v>50</v>
      </c>
      <c r="C17" s="3" t="s">
        <v>10</v>
      </c>
      <c r="D17" s="3">
        <v>4000</v>
      </c>
      <c r="E17" s="8"/>
      <c r="F17" s="8"/>
      <c r="G17" s="6"/>
      <c r="H17" s="8"/>
      <c r="I17" s="8"/>
      <c r="J17" s="8"/>
    </row>
    <row r="18" spans="1:10" ht="18" thickBot="1" x14ac:dyDescent="0.25">
      <c r="A18">
        <v>5</v>
      </c>
      <c r="B18" s="1" t="s">
        <v>51</v>
      </c>
      <c r="C18" s="3" t="s">
        <v>5</v>
      </c>
      <c r="D18" s="3">
        <v>200</v>
      </c>
      <c r="E18" s="8"/>
      <c r="F18" s="8"/>
      <c r="G18" s="6"/>
      <c r="H18" s="8"/>
      <c r="I18" s="8"/>
      <c r="J18" s="8"/>
    </row>
    <row r="19" spans="1:10" ht="18" thickBot="1" x14ac:dyDescent="0.25">
      <c r="A19">
        <v>6</v>
      </c>
      <c r="B19" s="1" t="s">
        <v>52</v>
      </c>
      <c r="C19" s="3" t="s">
        <v>5</v>
      </c>
      <c r="D19" s="3">
        <v>200</v>
      </c>
      <c r="E19" s="8"/>
      <c r="F19" s="8"/>
      <c r="G19" s="6"/>
      <c r="H19" s="8"/>
      <c r="I19" s="8"/>
      <c r="J19" s="8"/>
    </row>
    <row r="20" spans="1:10" ht="18" thickBot="1" x14ac:dyDescent="0.25">
      <c r="A20">
        <v>7</v>
      </c>
      <c r="B20" s="1" t="s">
        <v>53</v>
      </c>
      <c r="C20" s="3" t="s">
        <v>5</v>
      </c>
      <c r="D20" s="3">
        <v>200</v>
      </c>
      <c r="E20" s="8"/>
      <c r="F20" s="8"/>
      <c r="G20" s="6"/>
      <c r="H20" s="8"/>
      <c r="I20" s="8"/>
      <c r="J20" s="8"/>
    </row>
    <row r="21" spans="1:10" ht="18" thickBot="1" x14ac:dyDescent="0.25">
      <c r="A21">
        <v>8</v>
      </c>
      <c r="B21" s="1" t="s">
        <v>54</v>
      </c>
      <c r="C21" s="3" t="s">
        <v>5</v>
      </c>
      <c r="D21" s="3">
        <v>1000</v>
      </c>
      <c r="E21" s="8"/>
      <c r="F21" s="8"/>
      <c r="G21" s="6"/>
      <c r="H21" s="8"/>
      <c r="I21" s="8"/>
      <c r="J21" s="8"/>
    </row>
    <row r="22" spans="1:10" ht="18" thickBot="1" x14ac:dyDescent="0.25">
      <c r="A22">
        <v>9</v>
      </c>
      <c r="B22" s="1" t="s">
        <v>55</v>
      </c>
      <c r="C22" s="3" t="s">
        <v>5</v>
      </c>
      <c r="D22" s="3">
        <v>300</v>
      </c>
      <c r="E22" s="8"/>
      <c r="F22" s="8"/>
      <c r="G22" s="6"/>
      <c r="H22" s="8"/>
      <c r="I22" s="8"/>
      <c r="J22" s="8"/>
    </row>
    <row r="23" spans="1:10" ht="18" thickBot="1" x14ac:dyDescent="0.25">
      <c r="A23">
        <v>10</v>
      </c>
      <c r="B23" s="1" t="s">
        <v>56</v>
      </c>
      <c r="C23" s="3" t="s">
        <v>5</v>
      </c>
      <c r="D23" s="3">
        <v>100</v>
      </c>
      <c r="E23" s="8"/>
      <c r="F23" s="8"/>
      <c r="G23" s="6"/>
      <c r="H23" s="8"/>
      <c r="I23" s="8"/>
      <c r="J23" s="8"/>
    </row>
    <row r="24" spans="1:10" ht="18" thickBot="1" x14ac:dyDescent="0.25">
      <c r="A24">
        <v>11</v>
      </c>
      <c r="B24" s="1" t="s">
        <v>57</v>
      </c>
      <c r="C24" s="3" t="s">
        <v>5</v>
      </c>
      <c r="D24" s="3">
        <v>200</v>
      </c>
      <c r="E24" s="8"/>
      <c r="F24" s="8"/>
      <c r="G24" s="6"/>
      <c r="H24" s="8"/>
      <c r="I24" s="8"/>
      <c r="J24" s="8"/>
    </row>
    <row r="25" spans="1:10" ht="18" thickBot="1" x14ac:dyDescent="0.25">
      <c r="A25">
        <v>12</v>
      </c>
      <c r="B25" s="1" t="s">
        <v>58</v>
      </c>
      <c r="C25" s="3" t="s">
        <v>5</v>
      </c>
      <c r="D25" s="3">
        <v>100</v>
      </c>
      <c r="E25" s="8"/>
      <c r="F25" s="8"/>
      <c r="G25" s="6"/>
      <c r="H25" s="8"/>
      <c r="I25" s="8"/>
      <c r="J25" s="8"/>
    </row>
    <row r="26" spans="1:10" ht="18" thickBot="1" x14ac:dyDescent="0.25">
      <c r="A26">
        <v>13</v>
      </c>
      <c r="B26" s="1" t="s">
        <v>59</v>
      </c>
      <c r="C26" s="3" t="s">
        <v>5</v>
      </c>
      <c r="D26" s="3">
        <v>200</v>
      </c>
      <c r="E26" s="8"/>
      <c r="F26" s="8"/>
      <c r="G26" s="6"/>
      <c r="H26" s="8"/>
      <c r="I26" s="8"/>
      <c r="J26" s="8"/>
    </row>
    <row r="27" spans="1:10" ht="18" thickBot="1" x14ac:dyDescent="0.25">
      <c r="A27">
        <v>14</v>
      </c>
      <c r="B27" s="1" t="s">
        <v>60</v>
      </c>
      <c r="C27" s="3" t="s">
        <v>5</v>
      </c>
      <c r="D27" s="3">
        <v>50</v>
      </c>
      <c r="E27" s="8"/>
      <c r="F27" s="8"/>
      <c r="G27" s="6"/>
      <c r="H27" s="8"/>
      <c r="I27" s="8"/>
      <c r="J27" s="8"/>
    </row>
    <row r="28" spans="1:10" ht="18" thickBot="1" x14ac:dyDescent="0.25">
      <c r="A28">
        <v>15</v>
      </c>
      <c r="B28" s="1" t="s">
        <v>61</v>
      </c>
      <c r="C28" s="3" t="s">
        <v>5</v>
      </c>
      <c r="D28" s="3">
        <v>200</v>
      </c>
      <c r="E28" s="8"/>
      <c r="F28" s="8"/>
      <c r="G28" s="6"/>
      <c r="H28" s="8"/>
      <c r="I28" s="8"/>
      <c r="J28" s="8"/>
    </row>
    <row r="29" spans="1:10" ht="17" x14ac:dyDescent="0.2">
      <c r="B29" s="10" t="s">
        <v>6</v>
      </c>
      <c r="C29" s="11"/>
      <c r="D29" s="11"/>
      <c r="E29" s="12"/>
      <c r="F29" s="13"/>
      <c r="G29" s="12"/>
    </row>
    <row r="32" spans="1:10" x14ac:dyDescent="0.2">
      <c r="D32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9DF6A-C3FA-F844-8B98-5844E056758C}">
  <dimension ref="A1:J18"/>
  <sheetViews>
    <sheetView workbookViewId="0">
      <selection activeCell="D11" sqref="D11"/>
    </sheetView>
  </sheetViews>
  <sheetFormatPr baseColWidth="10" defaultColWidth="8.83203125" defaultRowHeight="15" x14ac:dyDescent="0.2"/>
  <cols>
    <col min="2" max="2" width="43.1640625" customWidth="1"/>
    <col min="4" max="4" width="16.5" customWidth="1"/>
    <col min="5" max="5" width="18.6640625" customWidth="1"/>
    <col min="6" max="6" width="16.5" customWidth="1"/>
    <col min="7" max="7" width="18.83203125" customWidth="1"/>
    <col min="8" max="8" width="13.5" customWidth="1"/>
    <col min="9" max="9" width="13.1640625" customWidth="1"/>
    <col min="10" max="10" width="17" customWidth="1"/>
  </cols>
  <sheetData>
    <row r="1" spans="1:10" x14ac:dyDescent="0.2">
      <c r="B1" t="s">
        <v>62</v>
      </c>
      <c r="J1" t="s">
        <v>71</v>
      </c>
    </row>
    <row r="2" spans="1:10" x14ac:dyDescent="0.2">
      <c r="B2" t="s">
        <v>63</v>
      </c>
    </row>
    <row r="3" spans="1:10" x14ac:dyDescent="0.2">
      <c r="B3" t="s">
        <v>64</v>
      </c>
    </row>
    <row r="6" spans="1:10" x14ac:dyDescent="0.2">
      <c r="B6" t="s">
        <v>68</v>
      </c>
    </row>
    <row r="10" spans="1:10" x14ac:dyDescent="0.2">
      <c r="B10" t="s">
        <v>75</v>
      </c>
    </row>
    <row r="11" spans="1:10" ht="43" thickBot="1" x14ac:dyDescent="0.25">
      <c r="B11" s="9" t="s">
        <v>0</v>
      </c>
      <c r="C11" s="9" t="s">
        <v>1</v>
      </c>
      <c r="D11" s="9" t="s">
        <v>2</v>
      </c>
      <c r="E11" s="9" t="s">
        <v>3</v>
      </c>
      <c r="F11" s="9" t="s">
        <v>7</v>
      </c>
      <c r="G11" s="9" t="s">
        <v>4</v>
      </c>
      <c r="H11" s="19" t="s">
        <v>72</v>
      </c>
      <c r="I11" s="19" t="s">
        <v>73</v>
      </c>
      <c r="J11" s="19" t="s">
        <v>74</v>
      </c>
    </row>
    <row r="12" spans="1:10" ht="36" thickTop="1" thickBot="1" x14ac:dyDescent="0.25">
      <c r="A12">
        <v>1</v>
      </c>
      <c r="B12" s="16" t="s">
        <v>79</v>
      </c>
      <c r="C12" s="17" t="s">
        <v>5</v>
      </c>
      <c r="D12" s="17">
        <v>400</v>
      </c>
      <c r="E12" s="6"/>
      <c r="F12" s="8"/>
      <c r="G12" s="6"/>
      <c r="H12" s="8"/>
      <c r="I12" s="8"/>
      <c r="J12" s="8"/>
    </row>
    <row r="13" spans="1:10" ht="35" thickBot="1" x14ac:dyDescent="0.25">
      <c r="A13">
        <v>2</v>
      </c>
      <c r="B13" s="1" t="s">
        <v>80</v>
      </c>
      <c r="C13" s="2" t="s">
        <v>5</v>
      </c>
      <c r="D13" s="2">
        <v>200</v>
      </c>
      <c r="E13" s="8"/>
      <c r="F13" s="8"/>
      <c r="G13" s="6"/>
      <c r="H13" s="8"/>
      <c r="I13" s="8"/>
      <c r="J13" s="8"/>
    </row>
    <row r="14" spans="1:10" ht="35" thickBot="1" x14ac:dyDescent="0.25">
      <c r="A14">
        <v>3</v>
      </c>
      <c r="B14" s="1" t="s">
        <v>108</v>
      </c>
      <c r="C14" s="2" t="s">
        <v>5</v>
      </c>
      <c r="D14" s="2">
        <v>400</v>
      </c>
      <c r="E14" s="8"/>
      <c r="F14" s="8"/>
      <c r="G14" s="6"/>
      <c r="H14" s="8"/>
      <c r="I14" s="8"/>
      <c r="J14" s="8"/>
    </row>
    <row r="15" spans="1:10" ht="18" thickBot="1" x14ac:dyDescent="0.25">
      <c r="A15">
        <v>4</v>
      </c>
      <c r="B15" s="1" t="s">
        <v>42</v>
      </c>
      <c r="C15" s="2" t="s">
        <v>10</v>
      </c>
      <c r="D15" s="2">
        <v>50</v>
      </c>
      <c r="E15" s="8"/>
      <c r="F15" s="8"/>
      <c r="G15" s="6"/>
      <c r="H15" s="8"/>
      <c r="I15" s="8"/>
      <c r="J15" s="8"/>
    </row>
    <row r="16" spans="1:10" ht="18" thickBot="1" x14ac:dyDescent="0.25">
      <c r="A16">
        <v>5</v>
      </c>
      <c r="B16" s="1" t="s">
        <v>43</v>
      </c>
      <c r="C16" s="2" t="s">
        <v>5</v>
      </c>
      <c r="D16" s="2">
        <v>10</v>
      </c>
      <c r="E16" s="8"/>
      <c r="F16" s="8"/>
      <c r="G16" s="6"/>
      <c r="H16" s="8"/>
      <c r="I16" s="8"/>
      <c r="J16" s="8"/>
    </row>
    <row r="17" spans="1:10" ht="18" thickBot="1" x14ac:dyDescent="0.25">
      <c r="A17">
        <v>6</v>
      </c>
      <c r="B17" s="1" t="s">
        <v>44</v>
      </c>
      <c r="C17" s="2" t="s">
        <v>5</v>
      </c>
      <c r="D17" s="2">
        <v>20</v>
      </c>
      <c r="E17" s="8"/>
      <c r="F17" s="8"/>
      <c r="G17" s="6"/>
      <c r="H17" s="8"/>
      <c r="I17" s="8"/>
      <c r="J17" s="8"/>
    </row>
    <row r="18" spans="1:10" ht="17" x14ac:dyDescent="0.2">
      <c r="B18" s="10" t="s">
        <v>6</v>
      </c>
      <c r="C18" s="11"/>
      <c r="D18" s="11"/>
      <c r="E18" s="12"/>
      <c r="F18" s="13"/>
      <c r="G18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3"/>
  <sheetViews>
    <sheetView zoomScale="120" zoomScaleNormal="120" workbookViewId="0">
      <selection activeCell="B29" sqref="B29:D31"/>
    </sheetView>
  </sheetViews>
  <sheetFormatPr baseColWidth="10" defaultColWidth="8.83203125" defaultRowHeight="15" x14ac:dyDescent="0.2"/>
  <cols>
    <col min="2" max="2" width="31.83203125" bestFit="1" customWidth="1"/>
    <col min="4" max="5" width="16.5" customWidth="1"/>
    <col min="6" max="6" width="18.6640625" customWidth="1"/>
    <col min="7" max="7" width="16.5" customWidth="1"/>
    <col min="8" max="8" width="18.83203125" customWidth="1"/>
    <col min="9" max="9" width="12" customWidth="1"/>
    <col min="10" max="10" width="11" customWidth="1"/>
    <col min="11" max="11" width="14.83203125" customWidth="1"/>
  </cols>
  <sheetData>
    <row r="1" spans="1:11" x14ac:dyDescent="0.2">
      <c r="B1" t="s">
        <v>62</v>
      </c>
      <c r="K1" t="s">
        <v>71</v>
      </c>
    </row>
    <row r="2" spans="1:11" x14ac:dyDescent="0.2">
      <c r="B2" t="s">
        <v>63</v>
      </c>
    </row>
    <row r="3" spans="1:11" x14ac:dyDescent="0.2">
      <c r="B3" t="s">
        <v>64</v>
      </c>
    </row>
    <row r="6" spans="1:11" x14ac:dyDescent="0.2">
      <c r="B6" t="s">
        <v>68</v>
      </c>
    </row>
    <row r="9" spans="1:11" x14ac:dyDescent="0.2">
      <c r="B9" t="s">
        <v>77</v>
      </c>
    </row>
    <row r="10" spans="1:11" ht="43" thickBot="1" x14ac:dyDescent="0.25">
      <c r="B10" s="9" t="s">
        <v>0</v>
      </c>
      <c r="C10" s="9" t="s">
        <v>1</v>
      </c>
      <c r="D10" s="9" t="s">
        <v>2</v>
      </c>
      <c r="E10" s="9" t="s">
        <v>76</v>
      </c>
      <c r="F10" s="9" t="s">
        <v>3</v>
      </c>
      <c r="G10" s="9" t="s">
        <v>7</v>
      </c>
      <c r="H10" s="9" t="s">
        <v>4</v>
      </c>
      <c r="I10" s="19" t="s">
        <v>72</v>
      </c>
      <c r="J10" s="19" t="s">
        <v>73</v>
      </c>
      <c r="K10" s="19" t="s">
        <v>74</v>
      </c>
    </row>
    <row r="11" spans="1:11" ht="18" thickBot="1" x14ac:dyDescent="0.25">
      <c r="A11">
        <v>1</v>
      </c>
      <c r="B11" s="14" t="s">
        <v>23</v>
      </c>
      <c r="C11" s="15" t="s">
        <v>10</v>
      </c>
      <c r="D11" s="21">
        <v>1000</v>
      </c>
      <c r="E11" s="7"/>
      <c r="F11" s="6"/>
      <c r="G11" s="8"/>
      <c r="H11" s="6"/>
      <c r="I11" s="8"/>
      <c r="J11" s="8"/>
      <c r="K11" s="8"/>
    </row>
    <row r="12" spans="1:11" ht="18" thickBot="1" x14ac:dyDescent="0.25">
      <c r="A12">
        <v>2</v>
      </c>
      <c r="B12" s="1" t="s">
        <v>24</v>
      </c>
      <c r="C12" s="2" t="s">
        <v>10</v>
      </c>
      <c r="D12" s="22">
        <v>1000</v>
      </c>
      <c r="E12" s="7"/>
      <c r="F12" s="8"/>
      <c r="G12" s="8"/>
      <c r="H12" s="6"/>
      <c r="I12" s="8"/>
      <c r="J12" s="8"/>
      <c r="K12" s="8"/>
    </row>
    <row r="13" spans="1:11" ht="18" thickBot="1" x14ac:dyDescent="0.25">
      <c r="A13">
        <v>3</v>
      </c>
      <c r="B13" s="1" t="s">
        <v>25</v>
      </c>
      <c r="C13" s="2" t="s">
        <v>26</v>
      </c>
      <c r="D13" s="22">
        <v>50</v>
      </c>
      <c r="E13" s="7"/>
      <c r="F13" s="8"/>
      <c r="G13" s="8"/>
      <c r="H13" s="6"/>
      <c r="I13" s="8"/>
      <c r="J13" s="8"/>
      <c r="K13" s="8"/>
    </row>
    <row r="14" spans="1:11" ht="18" thickBot="1" x14ac:dyDescent="0.25">
      <c r="A14">
        <v>4</v>
      </c>
      <c r="B14" s="1" t="s">
        <v>27</v>
      </c>
      <c r="C14" s="2" t="s">
        <v>26</v>
      </c>
      <c r="D14" s="22">
        <v>60</v>
      </c>
      <c r="E14" s="7"/>
      <c r="F14" s="8"/>
      <c r="G14" s="8"/>
      <c r="H14" s="6"/>
      <c r="I14" s="8"/>
      <c r="J14" s="8"/>
      <c r="K14" s="8"/>
    </row>
    <row r="15" spans="1:11" ht="18" thickBot="1" x14ac:dyDescent="0.25">
      <c r="A15">
        <v>5</v>
      </c>
      <c r="B15" s="1" t="s">
        <v>28</v>
      </c>
      <c r="C15" s="2" t="s">
        <v>5</v>
      </c>
      <c r="D15" s="22">
        <v>200</v>
      </c>
      <c r="E15" s="7"/>
      <c r="F15" s="8"/>
      <c r="G15" s="8"/>
      <c r="H15" s="6"/>
      <c r="I15" s="8"/>
      <c r="J15" s="8"/>
      <c r="K15" s="8"/>
    </row>
    <row r="16" spans="1:11" ht="18" thickBot="1" x14ac:dyDescent="0.25">
      <c r="A16">
        <v>6</v>
      </c>
      <c r="B16" s="1" t="s">
        <v>29</v>
      </c>
      <c r="C16" s="2" t="s">
        <v>5</v>
      </c>
      <c r="D16" s="22">
        <v>600</v>
      </c>
      <c r="E16" s="7"/>
      <c r="F16" s="8"/>
      <c r="G16" s="8"/>
      <c r="H16" s="6"/>
      <c r="I16" s="8"/>
      <c r="J16" s="8"/>
      <c r="K16" s="8"/>
    </row>
    <row r="17" spans="1:11" ht="18" thickBot="1" x14ac:dyDescent="0.25">
      <c r="A17">
        <v>7</v>
      </c>
      <c r="B17" s="1" t="s">
        <v>30</v>
      </c>
      <c r="C17" s="2" t="s">
        <v>5</v>
      </c>
      <c r="D17" s="22">
        <v>200</v>
      </c>
      <c r="E17" s="7"/>
      <c r="F17" s="8"/>
      <c r="G17" s="8"/>
      <c r="H17" s="6"/>
      <c r="I17" s="8"/>
      <c r="J17" s="8"/>
      <c r="K17" s="8"/>
    </row>
    <row r="18" spans="1:11" ht="18" thickBot="1" x14ac:dyDescent="0.25">
      <c r="A18">
        <v>8</v>
      </c>
      <c r="B18" s="1" t="s">
        <v>31</v>
      </c>
      <c r="C18" s="2" t="s">
        <v>10</v>
      </c>
      <c r="D18" s="22">
        <v>10</v>
      </c>
      <c r="E18" s="7"/>
      <c r="F18" s="8"/>
      <c r="G18" s="8"/>
      <c r="H18" s="6"/>
      <c r="I18" s="8"/>
      <c r="J18" s="8"/>
      <c r="K18" s="8"/>
    </row>
    <row r="19" spans="1:11" ht="18" thickBot="1" x14ac:dyDescent="0.25">
      <c r="A19">
        <v>9</v>
      </c>
      <c r="B19" s="1" t="s">
        <v>32</v>
      </c>
      <c r="C19" s="2" t="s">
        <v>10</v>
      </c>
      <c r="D19" s="22">
        <v>20</v>
      </c>
      <c r="E19" s="7"/>
      <c r="F19" s="8"/>
      <c r="G19" s="8"/>
      <c r="H19" s="6"/>
      <c r="I19" s="8"/>
      <c r="J19" s="8"/>
      <c r="K19" s="8"/>
    </row>
    <row r="20" spans="1:11" ht="18" thickBot="1" x14ac:dyDescent="0.25">
      <c r="A20">
        <v>10</v>
      </c>
      <c r="B20" s="1" t="s">
        <v>33</v>
      </c>
      <c r="C20" s="2" t="s">
        <v>10</v>
      </c>
      <c r="D20" s="22">
        <v>25</v>
      </c>
      <c r="E20" s="7"/>
      <c r="F20" s="8"/>
      <c r="G20" s="8"/>
      <c r="H20" s="6"/>
      <c r="I20" s="8"/>
      <c r="J20" s="8"/>
      <c r="K20" s="8"/>
    </row>
    <row r="21" spans="1:11" ht="18" thickBot="1" x14ac:dyDescent="0.25">
      <c r="A21">
        <v>11</v>
      </c>
      <c r="B21" s="1" t="s">
        <v>34</v>
      </c>
      <c r="C21" s="3" t="s">
        <v>35</v>
      </c>
      <c r="D21" s="22">
        <v>1000</v>
      </c>
      <c r="E21" s="7"/>
      <c r="F21" s="8"/>
      <c r="G21" s="8"/>
      <c r="H21" s="6"/>
      <c r="I21" s="8"/>
      <c r="J21" s="8"/>
      <c r="K21" s="8"/>
    </row>
    <row r="22" spans="1:11" ht="18" thickBot="1" x14ac:dyDescent="0.25">
      <c r="A22">
        <v>12</v>
      </c>
      <c r="B22" s="4" t="s">
        <v>36</v>
      </c>
      <c r="C22" s="5" t="s">
        <v>10</v>
      </c>
      <c r="D22" s="20">
        <v>500</v>
      </c>
      <c r="E22" s="7"/>
      <c r="F22" s="8"/>
      <c r="G22" s="8"/>
      <c r="H22" s="6"/>
      <c r="I22" s="8"/>
      <c r="J22" s="8"/>
      <c r="K22" s="8"/>
    </row>
    <row r="23" spans="1:11" ht="18" thickBot="1" x14ac:dyDescent="0.25">
      <c r="A23">
        <v>13</v>
      </c>
      <c r="B23" s="14" t="s">
        <v>37</v>
      </c>
      <c r="C23" s="15" t="s">
        <v>10</v>
      </c>
      <c r="D23" s="21">
        <v>500</v>
      </c>
      <c r="E23" s="7"/>
      <c r="F23" s="8"/>
      <c r="G23" s="8"/>
      <c r="H23" s="6"/>
      <c r="I23" s="8"/>
      <c r="J23" s="8"/>
      <c r="K23" s="8"/>
    </row>
    <row r="24" spans="1:11" ht="18" thickBot="1" x14ac:dyDescent="0.25">
      <c r="A24">
        <v>14</v>
      </c>
      <c r="B24" s="1" t="s">
        <v>38</v>
      </c>
      <c r="C24" s="2" t="s">
        <v>10</v>
      </c>
      <c r="D24" s="22">
        <v>300</v>
      </c>
      <c r="E24" s="7"/>
      <c r="F24" s="8"/>
      <c r="G24" s="8"/>
      <c r="H24" s="6"/>
      <c r="I24" s="8"/>
      <c r="J24" s="8"/>
      <c r="K24" s="8"/>
    </row>
    <row r="25" spans="1:11" ht="18" thickBot="1" x14ac:dyDescent="0.25">
      <c r="A25">
        <v>15</v>
      </c>
      <c r="B25" s="1" t="s">
        <v>82</v>
      </c>
      <c r="C25" s="2" t="s">
        <v>10</v>
      </c>
      <c r="D25" s="22">
        <v>600</v>
      </c>
      <c r="E25" s="7"/>
      <c r="F25" s="8"/>
      <c r="G25" s="8"/>
      <c r="H25" s="6"/>
      <c r="I25" s="8"/>
      <c r="J25" s="8"/>
      <c r="K25" s="8"/>
    </row>
    <row r="26" spans="1:11" ht="18" thickBot="1" x14ac:dyDescent="0.25">
      <c r="A26">
        <v>16</v>
      </c>
      <c r="B26" s="1" t="s">
        <v>39</v>
      </c>
      <c r="C26" s="2" t="s">
        <v>10</v>
      </c>
      <c r="D26" s="22">
        <v>600</v>
      </c>
      <c r="E26" s="7"/>
      <c r="F26" s="8"/>
      <c r="G26" s="8"/>
      <c r="H26" s="6"/>
      <c r="I26" s="8"/>
      <c r="J26" s="8"/>
      <c r="K26" s="8"/>
    </row>
    <row r="27" spans="1:11" ht="18" thickBot="1" x14ac:dyDescent="0.25">
      <c r="A27">
        <v>17</v>
      </c>
      <c r="B27" s="1" t="s">
        <v>40</v>
      </c>
      <c r="C27" s="2" t="s">
        <v>10</v>
      </c>
      <c r="D27" s="22">
        <v>50</v>
      </c>
      <c r="E27" s="7"/>
      <c r="F27" s="8"/>
      <c r="G27" s="8"/>
      <c r="H27" s="6"/>
      <c r="I27" s="8"/>
      <c r="J27" s="8"/>
      <c r="K27" s="8"/>
    </row>
    <row r="28" spans="1:11" ht="18" thickBot="1" x14ac:dyDescent="0.25">
      <c r="A28">
        <v>18</v>
      </c>
      <c r="B28" s="1" t="s">
        <v>41</v>
      </c>
      <c r="C28" s="2" t="s">
        <v>10</v>
      </c>
      <c r="D28" s="22">
        <v>20</v>
      </c>
      <c r="E28" s="7"/>
      <c r="F28" s="8"/>
      <c r="G28" s="8"/>
      <c r="H28" s="6"/>
      <c r="I28" s="8"/>
      <c r="J28" s="8"/>
      <c r="K28" s="8"/>
    </row>
    <row r="29" spans="1:11" ht="19" thickTop="1" thickBot="1" x14ac:dyDescent="0.25">
      <c r="A29">
        <v>19</v>
      </c>
      <c r="B29" s="24" t="s">
        <v>70</v>
      </c>
      <c r="C29" s="25" t="s">
        <v>10</v>
      </c>
      <c r="D29" s="25">
        <v>1000</v>
      </c>
      <c r="E29" s="7"/>
      <c r="F29" s="8"/>
      <c r="G29" s="8"/>
      <c r="H29" s="6"/>
      <c r="I29" s="8"/>
      <c r="J29" s="8"/>
      <c r="K29" s="8"/>
    </row>
    <row r="30" spans="1:11" ht="18" thickBot="1" x14ac:dyDescent="0.25">
      <c r="A30">
        <v>20</v>
      </c>
      <c r="B30" s="26" t="s">
        <v>45</v>
      </c>
      <c r="C30" s="27" t="s">
        <v>10</v>
      </c>
      <c r="D30" s="27">
        <v>1000</v>
      </c>
      <c r="E30" s="7"/>
      <c r="F30" s="8"/>
      <c r="G30" s="8"/>
      <c r="H30" s="6"/>
      <c r="I30" s="8"/>
      <c r="J30" s="8"/>
      <c r="K30" s="8"/>
    </row>
    <row r="31" spans="1:11" ht="18" thickBot="1" x14ac:dyDescent="0.25">
      <c r="A31">
        <v>21</v>
      </c>
      <c r="B31" s="26" t="s">
        <v>46</v>
      </c>
      <c r="C31" s="27" t="s">
        <v>10</v>
      </c>
      <c r="D31" s="27">
        <v>20</v>
      </c>
      <c r="E31" s="7"/>
      <c r="F31" s="8"/>
      <c r="G31" s="8"/>
      <c r="H31" s="6"/>
      <c r="I31" s="8"/>
      <c r="J31" s="8"/>
      <c r="K31" s="8"/>
    </row>
    <row r="32" spans="1:11" ht="18" thickBot="1" x14ac:dyDescent="0.25">
      <c r="A32">
        <v>22</v>
      </c>
      <c r="B32" s="1" t="s">
        <v>81</v>
      </c>
      <c r="C32" s="2" t="s">
        <v>10</v>
      </c>
      <c r="D32" s="22">
        <v>100</v>
      </c>
      <c r="E32" s="7"/>
      <c r="F32" s="8"/>
      <c r="G32" s="8"/>
      <c r="H32" s="6"/>
      <c r="I32" s="8"/>
      <c r="J32" s="8"/>
      <c r="K32" s="8"/>
    </row>
    <row r="33" spans="2:8" ht="17" x14ac:dyDescent="0.2">
      <c r="B33" s="10" t="s">
        <v>6</v>
      </c>
      <c r="C33" s="11"/>
      <c r="D33" s="11"/>
      <c r="E33" s="11"/>
      <c r="F33" s="12"/>
      <c r="G33" s="13"/>
      <c r="H33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0"/>
  <sheetViews>
    <sheetView tabSelected="1" workbookViewId="0">
      <selection activeCell="B30" sqref="B30"/>
    </sheetView>
  </sheetViews>
  <sheetFormatPr baseColWidth="10" defaultColWidth="8.83203125" defaultRowHeight="15" x14ac:dyDescent="0.2"/>
  <cols>
    <col min="2" max="2" width="32.5" customWidth="1"/>
    <col min="3" max="3" width="7.1640625" bestFit="1" customWidth="1"/>
    <col min="4" max="4" width="17.6640625" customWidth="1"/>
    <col min="5" max="5" width="16.83203125" customWidth="1"/>
    <col min="6" max="6" width="16.5" customWidth="1"/>
    <col min="7" max="7" width="18.83203125" customWidth="1"/>
  </cols>
  <sheetData>
    <row r="1" spans="1:7" x14ac:dyDescent="0.2">
      <c r="B1" t="s">
        <v>62</v>
      </c>
      <c r="G1" t="s">
        <v>71</v>
      </c>
    </row>
    <row r="2" spans="1:7" x14ac:dyDescent="0.2">
      <c r="B2" t="s">
        <v>63</v>
      </c>
    </row>
    <row r="3" spans="1:7" x14ac:dyDescent="0.2">
      <c r="B3" t="s">
        <v>64</v>
      </c>
    </row>
    <row r="6" spans="1:7" x14ac:dyDescent="0.2">
      <c r="B6" t="s">
        <v>68</v>
      </c>
    </row>
    <row r="9" spans="1:7" x14ac:dyDescent="0.2">
      <c r="B9" t="s">
        <v>78</v>
      </c>
    </row>
    <row r="10" spans="1:7" ht="28" x14ac:dyDescent="0.2">
      <c r="B10" s="9" t="s">
        <v>0</v>
      </c>
      <c r="C10" s="9" t="s">
        <v>1</v>
      </c>
      <c r="D10" s="9" t="s">
        <v>2</v>
      </c>
      <c r="E10" s="9" t="s">
        <v>3</v>
      </c>
      <c r="F10" s="9" t="s">
        <v>7</v>
      </c>
      <c r="G10" s="9" t="s">
        <v>4</v>
      </c>
    </row>
    <row r="11" spans="1:7" ht="17" x14ac:dyDescent="0.2">
      <c r="A11">
        <v>1</v>
      </c>
      <c r="B11" s="6" t="s">
        <v>8</v>
      </c>
      <c r="C11" s="7" t="s">
        <v>5</v>
      </c>
      <c r="D11" s="7">
        <v>50</v>
      </c>
      <c r="E11" s="6"/>
      <c r="F11" s="8">
        <f>D11*E11</f>
        <v>0</v>
      </c>
      <c r="G11" s="6">
        <f>D11*E11*1.095</f>
        <v>0</v>
      </c>
    </row>
    <row r="12" spans="1:7" ht="17" x14ac:dyDescent="0.2">
      <c r="A12">
        <v>2</v>
      </c>
      <c r="B12" s="6" t="s">
        <v>9</v>
      </c>
      <c r="C12" s="7" t="s">
        <v>10</v>
      </c>
      <c r="D12" s="7">
        <v>3000</v>
      </c>
      <c r="E12" s="6"/>
      <c r="F12" s="8">
        <f t="shared" ref="F12:F49" si="0">D12*E12</f>
        <v>0</v>
      </c>
      <c r="G12" s="6">
        <f t="shared" ref="G12:G49" si="1">D12*E12*1.095</f>
        <v>0</v>
      </c>
    </row>
    <row r="13" spans="1:7" ht="17" x14ac:dyDescent="0.2">
      <c r="A13">
        <v>3</v>
      </c>
      <c r="B13" s="6" t="s">
        <v>11</v>
      </c>
      <c r="C13" s="7" t="s">
        <v>10</v>
      </c>
      <c r="D13" s="7">
        <v>3000</v>
      </c>
      <c r="E13" s="6"/>
      <c r="F13" s="8">
        <f t="shared" si="0"/>
        <v>0</v>
      </c>
      <c r="G13" s="6">
        <f t="shared" si="1"/>
        <v>0</v>
      </c>
    </row>
    <row r="14" spans="1:7" ht="17" x14ac:dyDescent="0.2">
      <c r="A14">
        <v>4</v>
      </c>
      <c r="B14" s="6" t="s">
        <v>12</v>
      </c>
      <c r="C14" s="7" t="s">
        <v>5</v>
      </c>
      <c r="D14" s="7">
        <v>100</v>
      </c>
      <c r="E14" s="6"/>
      <c r="F14" s="8">
        <f t="shared" si="0"/>
        <v>0</v>
      </c>
      <c r="G14" s="6">
        <f t="shared" si="1"/>
        <v>0</v>
      </c>
    </row>
    <row r="15" spans="1:7" ht="17" x14ac:dyDescent="0.2">
      <c r="A15">
        <v>5</v>
      </c>
      <c r="B15" s="6" t="s">
        <v>13</v>
      </c>
      <c r="C15" s="7" t="s">
        <v>5</v>
      </c>
      <c r="D15" s="7">
        <v>1000</v>
      </c>
      <c r="E15" s="6"/>
      <c r="F15" s="8">
        <f t="shared" si="0"/>
        <v>0</v>
      </c>
      <c r="G15" s="6">
        <f t="shared" si="1"/>
        <v>0</v>
      </c>
    </row>
    <row r="16" spans="1:7" ht="17" x14ac:dyDescent="0.2">
      <c r="A16">
        <v>6</v>
      </c>
      <c r="B16" s="6" t="s">
        <v>14</v>
      </c>
      <c r="C16" s="7" t="s">
        <v>5</v>
      </c>
      <c r="D16" s="7">
        <v>800</v>
      </c>
      <c r="E16" s="6"/>
      <c r="F16" s="8">
        <f t="shared" si="0"/>
        <v>0</v>
      </c>
      <c r="G16" s="6">
        <f t="shared" si="1"/>
        <v>0</v>
      </c>
    </row>
    <row r="17" spans="1:7" ht="17" x14ac:dyDescent="0.2">
      <c r="A17">
        <v>7</v>
      </c>
      <c r="B17" s="6" t="s">
        <v>15</v>
      </c>
      <c r="C17" s="7" t="s">
        <v>5</v>
      </c>
      <c r="D17" s="7">
        <v>200</v>
      </c>
      <c r="E17" s="6"/>
      <c r="F17" s="8">
        <f t="shared" si="0"/>
        <v>0</v>
      </c>
      <c r="G17" s="6">
        <f t="shared" si="1"/>
        <v>0</v>
      </c>
    </row>
    <row r="18" spans="1:7" ht="17" x14ac:dyDescent="0.2">
      <c r="A18">
        <v>8</v>
      </c>
      <c r="B18" s="6" t="s">
        <v>16</v>
      </c>
      <c r="C18" s="7" t="s">
        <v>5</v>
      </c>
      <c r="D18" s="7">
        <v>1000</v>
      </c>
      <c r="E18" s="8"/>
      <c r="F18" s="8">
        <f t="shared" si="0"/>
        <v>0</v>
      </c>
      <c r="G18" s="6">
        <f t="shared" si="1"/>
        <v>0</v>
      </c>
    </row>
    <row r="19" spans="1:7" ht="17" x14ac:dyDescent="0.2">
      <c r="A19">
        <v>9</v>
      </c>
      <c r="B19" s="6" t="s">
        <v>17</v>
      </c>
      <c r="C19" s="7" t="s">
        <v>5</v>
      </c>
      <c r="D19" s="7">
        <v>100</v>
      </c>
      <c r="E19" s="8"/>
      <c r="F19" s="8">
        <f t="shared" si="0"/>
        <v>0</v>
      </c>
      <c r="G19" s="6">
        <f t="shared" si="1"/>
        <v>0</v>
      </c>
    </row>
    <row r="20" spans="1:7" ht="17" x14ac:dyDescent="0.2">
      <c r="A20">
        <v>10</v>
      </c>
      <c r="B20" s="6" t="s">
        <v>18</v>
      </c>
      <c r="C20" s="7" t="s">
        <v>5</v>
      </c>
      <c r="D20" s="7">
        <v>300</v>
      </c>
      <c r="E20" s="8"/>
      <c r="F20" s="8">
        <f t="shared" si="0"/>
        <v>0</v>
      </c>
      <c r="G20" s="6">
        <f t="shared" si="1"/>
        <v>0</v>
      </c>
    </row>
    <row r="21" spans="1:7" ht="17" x14ac:dyDescent="0.2">
      <c r="A21">
        <v>11</v>
      </c>
      <c r="B21" s="6" t="s">
        <v>83</v>
      </c>
      <c r="C21" s="7" t="s">
        <v>5</v>
      </c>
      <c r="D21" s="7">
        <v>300</v>
      </c>
      <c r="E21" s="8"/>
      <c r="F21" s="8">
        <f t="shared" si="0"/>
        <v>0</v>
      </c>
      <c r="G21" s="6">
        <f t="shared" si="1"/>
        <v>0</v>
      </c>
    </row>
    <row r="22" spans="1:7" ht="34" x14ac:dyDescent="0.2">
      <c r="A22">
        <v>12</v>
      </c>
      <c r="B22" s="6" t="s">
        <v>84</v>
      </c>
      <c r="C22" s="7" t="s">
        <v>10</v>
      </c>
      <c r="D22" s="7">
        <v>1700</v>
      </c>
      <c r="E22" s="8"/>
      <c r="F22" s="8">
        <f t="shared" si="0"/>
        <v>0</v>
      </c>
      <c r="G22" s="6">
        <f t="shared" si="1"/>
        <v>0</v>
      </c>
    </row>
    <row r="23" spans="1:7" ht="17" x14ac:dyDescent="0.2">
      <c r="A23">
        <v>13</v>
      </c>
      <c r="B23" s="6" t="s">
        <v>85</v>
      </c>
      <c r="C23" s="7" t="s">
        <v>10</v>
      </c>
      <c r="D23" s="7">
        <v>1100</v>
      </c>
      <c r="E23" s="8"/>
      <c r="F23" s="8">
        <f t="shared" si="0"/>
        <v>0</v>
      </c>
      <c r="G23" s="6">
        <f t="shared" si="1"/>
        <v>0</v>
      </c>
    </row>
    <row r="24" spans="1:7" ht="17" x14ac:dyDescent="0.2">
      <c r="A24">
        <v>14</v>
      </c>
      <c r="B24" s="6" t="s">
        <v>86</v>
      </c>
      <c r="C24" s="7" t="s">
        <v>10</v>
      </c>
      <c r="D24" s="7">
        <v>4000</v>
      </c>
      <c r="E24" s="8"/>
      <c r="F24" s="8">
        <f t="shared" si="0"/>
        <v>0</v>
      </c>
      <c r="G24" s="6">
        <f t="shared" si="1"/>
        <v>0</v>
      </c>
    </row>
    <row r="25" spans="1:7" ht="17" x14ac:dyDescent="0.2">
      <c r="A25">
        <v>15</v>
      </c>
      <c r="B25" s="6" t="s">
        <v>87</v>
      </c>
      <c r="C25" s="7" t="s">
        <v>10</v>
      </c>
      <c r="D25" s="7">
        <v>3000</v>
      </c>
      <c r="E25" s="8"/>
      <c r="F25" s="8">
        <f t="shared" si="0"/>
        <v>0</v>
      </c>
      <c r="G25" s="6">
        <f t="shared" si="1"/>
        <v>0</v>
      </c>
    </row>
    <row r="26" spans="1:7" ht="17" x14ac:dyDescent="0.2">
      <c r="A26">
        <v>16</v>
      </c>
      <c r="B26" s="6" t="s">
        <v>88</v>
      </c>
      <c r="C26" s="7" t="s">
        <v>10</v>
      </c>
      <c r="D26" s="7">
        <v>3000</v>
      </c>
      <c r="E26" s="8"/>
      <c r="F26" s="8">
        <f t="shared" si="0"/>
        <v>0</v>
      </c>
      <c r="G26" s="6">
        <f t="shared" si="1"/>
        <v>0</v>
      </c>
    </row>
    <row r="27" spans="1:7" ht="17" x14ac:dyDescent="0.2">
      <c r="A27">
        <v>17</v>
      </c>
      <c r="B27" s="6" t="s">
        <v>89</v>
      </c>
      <c r="C27" s="7" t="s">
        <v>10</v>
      </c>
      <c r="D27" s="7">
        <v>4000</v>
      </c>
      <c r="E27" s="8"/>
      <c r="F27" s="8">
        <f t="shared" si="0"/>
        <v>0</v>
      </c>
      <c r="G27" s="6">
        <f t="shared" si="1"/>
        <v>0</v>
      </c>
    </row>
    <row r="28" spans="1:7" ht="17" x14ac:dyDescent="0.2">
      <c r="A28">
        <v>18</v>
      </c>
      <c r="B28" s="6" t="s">
        <v>106</v>
      </c>
      <c r="C28" s="7" t="s">
        <v>10</v>
      </c>
      <c r="D28" s="7">
        <v>2000</v>
      </c>
      <c r="E28" s="8"/>
      <c r="F28" s="8">
        <f t="shared" si="0"/>
        <v>0</v>
      </c>
      <c r="G28" s="6">
        <f t="shared" si="1"/>
        <v>0</v>
      </c>
    </row>
    <row r="29" spans="1:7" ht="17" x14ac:dyDescent="0.2">
      <c r="A29">
        <v>19</v>
      </c>
      <c r="B29" s="6" t="s">
        <v>107</v>
      </c>
      <c r="C29" s="7" t="s">
        <v>10</v>
      </c>
      <c r="D29" s="7">
        <v>1600</v>
      </c>
      <c r="E29" s="8"/>
      <c r="F29" s="8">
        <f t="shared" si="0"/>
        <v>0</v>
      </c>
      <c r="G29" s="6">
        <f t="shared" si="1"/>
        <v>0</v>
      </c>
    </row>
    <row r="30" spans="1:7" ht="17" x14ac:dyDescent="0.2">
      <c r="A30">
        <v>20</v>
      </c>
      <c r="B30" s="6" t="s">
        <v>90</v>
      </c>
      <c r="C30" s="7" t="s">
        <v>10</v>
      </c>
      <c r="D30" s="7">
        <v>1600</v>
      </c>
      <c r="E30" s="8"/>
      <c r="F30" s="8">
        <f t="shared" si="0"/>
        <v>0</v>
      </c>
      <c r="G30" s="6">
        <f t="shared" si="1"/>
        <v>0</v>
      </c>
    </row>
    <row r="31" spans="1:7" ht="17" x14ac:dyDescent="0.2">
      <c r="A31">
        <v>21</v>
      </c>
      <c r="B31" s="6" t="s">
        <v>91</v>
      </c>
      <c r="C31" s="7" t="s">
        <v>10</v>
      </c>
      <c r="D31" s="7">
        <v>4000</v>
      </c>
      <c r="E31" s="8"/>
      <c r="F31" s="8">
        <f t="shared" si="0"/>
        <v>0</v>
      </c>
      <c r="G31" s="6">
        <f t="shared" si="1"/>
        <v>0</v>
      </c>
    </row>
    <row r="32" spans="1:7" ht="17" x14ac:dyDescent="0.2">
      <c r="A32">
        <v>22</v>
      </c>
      <c r="B32" s="6" t="s">
        <v>92</v>
      </c>
      <c r="C32" s="7" t="s">
        <v>10</v>
      </c>
      <c r="D32" s="7">
        <v>1600</v>
      </c>
      <c r="E32" s="8"/>
      <c r="F32" s="8">
        <f t="shared" si="0"/>
        <v>0</v>
      </c>
      <c r="G32" s="6">
        <f t="shared" si="1"/>
        <v>0</v>
      </c>
    </row>
    <row r="33" spans="1:7" ht="17" x14ac:dyDescent="0.2">
      <c r="A33">
        <v>23</v>
      </c>
      <c r="B33" s="6" t="s">
        <v>93</v>
      </c>
      <c r="C33" s="7" t="s">
        <v>10</v>
      </c>
      <c r="D33" s="7">
        <v>3000</v>
      </c>
      <c r="E33" s="8"/>
      <c r="F33" s="8">
        <f t="shared" si="0"/>
        <v>0</v>
      </c>
      <c r="G33" s="6">
        <f t="shared" si="1"/>
        <v>0</v>
      </c>
    </row>
    <row r="34" spans="1:7" ht="17" x14ac:dyDescent="0.2">
      <c r="A34">
        <v>24</v>
      </c>
      <c r="B34" s="6" t="s">
        <v>94</v>
      </c>
      <c r="C34" s="7" t="s">
        <v>10</v>
      </c>
      <c r="D34" s="7">
        <v>1100</v>
      </c>
      <c r="E34" s="8"/>
      <c r="F34" s="8">
        <f t="shared" si="0"/>
        <v>0</v>
      </c>
      <c r="G34" s="6">
        <f t="shared" si="1"/>
        <v>0</v>
      </c>
    </row>
    <row r="35" spans="1:7" ht="17" x14ac:dyDescent="0.2">
      <c r="A35">
        <v>25</v>
      </c>
      <c r="B35" s="6" t="s">
        <v>95</v>
      </c>
      <c r="C35" s="7" t="s">
        <v>10</v>
      </c>
      <c r="D35" s="7">
        <v>2000</v>
      </c>
      <c r="E35" s="8"/>
      <c r="F35" s="8">
        <f t="shared" si="0"/>
        <v>0</v>
      </c>
      <c r="G35" s="6">
        <f t="shared" si="1"/>
        <v>0</v>
      </c>
    </row>
    <row r="36" spans="1:7" ht="17" x14ac:dyDescent="0.2">
      <c r="A36">
        <v>26</v>
      </c>
      <c r="B36" s="6" t="s">
        <v>96</v>
      </c>
      <c r="C36" s="7" t="s">
        <v>10</v>
      </c>
      <c r="D36" s="7">
        <v>1600</v>
      </c>
      <c r="E36" s="8"/>
      <c r="F36" s="8">
        <f t="shared" si="0"/>
        <v>0</v>
      </c>
      <c r="G36" s="6">
        <f t="shared" si="1"/>
        <v>0</v>
      </c>
    </row>
    <row r="37" spans="1:7" ht="17" x14ac:dyDescent="0.2">
      <c r="A37">
        <v>27</v>
      </c>
      <c r="B37" s="6" t="s">
        <v>97</v>
      </c>
      <c r="C37" s="7" t="s">
        <v>10</v>
      </c>
      <c r="D37" s="7">
        <v>1600</v>
      </c>
      <c r="E37" s="8"/>
      <c r="F37" s="8">
        <f t="shared" si="0"/>
        <v>0</v>
      </c>
      <c r="G37" s="6">
        <f t="shared" si="1"/>
        <v>0</v>
      </c>
    </row>
    <row r="38" spans="1:7" ht="17" x14ac:dyDescent="0.2">
      <c r="A38">
        <v>28</v>
      </c>
      <c r="B38" s="6" t="s">
        <v>98</v>
      </c>
      <c r="C38" s="7" t="s">
        <v>10</v>
      </c>
      <c r="D38" s="7">
        <v>1100</v>
      </c>
      <c r="E38" s="8"/>
      <c r="F38" s="8">
        <f t="shared" si="0"/>
        <v>0</v>
      </c>
      <c r="G38" s="6">
        <f t="shared" si="1"/>
        <v>0</v>
      </c>
    </row>
    <row r="39" spans="1:7" ht="17" x14ac:dyDescent="0.2">
      <c r="A39">
        <v>29</v>
      </c>
      <c r="B39" s="6" t="s">
        <v>99</v>
      </c>
      <c r="C39" s="7" t="s">
        <v>10</v>
      </c>
      <c r="D39" s="7">
        <v>3000</v>
      </c>
      <c r="E39" s="8"/>
      <c r="F39" s="8">
        <f t="shared" si="0"/>
        <v>0</v>
      </c>
      <c r="G39" s="6">
        <f t="shared" si="1"/>
        <v>0</v>
      </c>
    </row>
    <row r="40" spans="1:7" ht="17" x14ac:dyDescent="0.2">
      <c r="A40">
        <v>30</v>
      </c>
      <c r="B40" s="6" t="s">
        <v>100</v>
      </c>
      <c r="C40" s="7" t="s">
        <v>5</v>
      </c>
      <c r="D40" s="7">
        <v>1000</v>
      </c>
      <c r="E40" s="8"/>
      <c r="F40" s="8">
        <f t="shared" si="0"/>
        <v>0</v>
      </c>
      <c r="G40" s="6">
        <f t="shared" si="1"/>
        <v>0</v>
      </c>
    </row>
    <row r="41" spans="1:7" ht="17" x14ac:dyDescent="0.2">
      <c r="A41">
        <v>31</v>
      </c>
      <c r="B41" s="6" t="s">
        <v>101</v>
      </c>
      <c r="C41" s="7" t="s">
        <v>5</v>
      </c>
      <c r="D41" s="7">
        <v>1000</v>
      </c>
      <c r="E41" s="18"/>
      <c r="F41" s="8">
        <f t="shared" si="0"/>
        <v>0</v>
      </c>
      <c r="G41" s="6">
        <f t="shared" si="1"/>
        <v>0</v>
      </c>
    </row>
    <row r="42" spans="1:7" ht="34" x14ac:dyDescent="0.2">
      <c r="A42">
        <v>32</v>
      </c>
      <c r="B42" s="6" t="s">
        <v>19</v>
      </c>
      <c r="C42" s="7" t="s">
        <v>10</v>
      </c>
      <c r="D42" s="7">
        <v>2500</v>
      </c>
      <c r="E42" s="8"/>
      <c r="F42" s="8">
        <f t="shared" si="0"/>
        <v>0</v>
      </c>
      <c r="G42" s="6">
        <f t="shared" si="1"/>
        <v>0</v>
      </c>
    </row>
    <row r="43" spans="1:7" ht="17" x14ac:dyDescent="0.2">
      <c r="A43">
        <v>33</v>
      </c>
      <c r="B43" s="6" t="s">
        <v>20</v>
      </c>
      <c r="C43" s="7" t="s">
        <v>10</v>
      </c>
      <c r="D43" s="7">
        <v>4000</v>
      </c>
      <c r="E43" s="8"/>
      <c r="F43" s="8">
        <f t="shared" si="0"/>
        <v>0</v>
      </c>
      <c r="G43" s="6">
        <f t="shared" si="1"/>
        <v>0</v>
      </c>
    </row>
    <row r="44" spans="1:7" ht="17" x14ac:dyDescent="0.2">
      <c r="A44">
        <v>34</v>
      </c>
      <c r="B44" s="6" t="s">
        <v>21</v>
      </c>
      <c r="C44" s="7" t="s">
        <v>10</v>
      </c>
      <c r="D44" s="7">
        <v>4000</v>
      </c>
      <c r="E44" s="8"/>
      <c r="F44" s="8">
        <f t="shared" si="0"/>
        <v>0</v>
      </c>
      <c r="G44" s="6">
        <f t="shared" si="1"/>
        <v>0</v>
      </c>
    </row>
    <row r="45" spans="1:7" ht="17" x14ac:dyDescent="0.2">
      <c r="A45">
        <v>35</v>
      </c>
      <c r="B45" s="6" t="s">
        <v>102</v>
      </c>
      <c r="C45" s="7" t="s">
        <v>5</v>
      </c>
      <c r="D45" s="7">
        <v>600</v>
      </c>
      <c r="E45" s="8"/>
      <c r="F45" s="8">
        <f t="shared" si="0"/>
        <v>0</v>
      </c>
      <c r="G45" s="6">
        <f t="shared" si="1"/>
        <v>0</v>
      </c>
    </row>
    <row r="46" spans="1:7" ht="17" x14ac:dyDescent="0.2">
      <c r="A46">
        <v>36</v>
      </c>
      <c r="B46" s="6" t="s">
        <v>22</v>
      </c>
      <c r="C46" s="7" t="s">
        <v>10</v>
      </c>
      <c r="D46" s="7">
        <v>3000</v>
      </c>
      <c r="E46" s="8"/>
      <c r="F46" s="8">
        <f t="shared" si="0"/>
        <v>0</v>
      </c>
      <c r="G46" s="6">
        <f t="shared" si="1"/>
        <v>0</v>
      </c>
    </row>
    <row r="47" spans="1:7" ht="34" x14ac:dyDescent="0.2">
      <c r="A47">
        <v>37</v>
      </c>
      <c r="B47" s="6" t="s">
        <v>103</v>
      </c>
      <c r="C47" s="7" t="s">
        <v>10</v>
      </c>
      <c r="D47" s="7">
        <v>1100</v>
      </c>
      <c r="E47" s="8"/>
      <c r="F47" s="8">
        <f t="shared" si="0"/>
        <v>0</v>
      </c>
      <c r="G47" s="6">
        <f t="shared" si="1"/>
        <v>0</v>
      </c>
    </row>
    <row r="48" spans="1:7" ht="34" x14ac:dyDescent="0.2">
      <c r="A48">
        <v>38</v>
      </c>
      <c r="B48" s="6" t="s">
        <v>104</v>
      </c>
      <c r="C48" s="7" t="s">
        <v>10</v>
      </c>
      <c r="D48" s="7">
        <v>1500</v>
      </c>
      <c r="E48" s="8"/>
      <c r="F48" s="8">
        <f t="shared" si="0"/>
        <v>0</v>
      </c>
      <c r="G48" s="6">
        <f t="shared" si="1"/>
        <v>0</v>
      </c>
    </row>
    <row r="49" spans="1:7" ht="17" x14ac:dyDescent="0.2">
      <c r="A49">
        <v>39</v>
      </c>
      <c r="B49" s="6" t="s">
        <v>105</v>
      </c>
      <c r="C49" s="7" t="s">
        <v>10</v>
      </c>
      <c r="D49" s="7">
        <v>1500</v>
      </c>
      <c r="E49" s="8"/>
      <c r="F49" s="8">
        <f t="shared" si="0"/>
        <v>0</v>
      </c>
      <c r="G49" s="6">
        <f t="shared" si="1"/>
        <v>0</v>
      </c>
    </row>
    <row r="50" spans="1:7" ht="17" x14ac:dyDescent="0.2">
      <c r="B50" s="10" t="s">
        <v>6</v>
      </c>
      <c r="C50" s="11"/>
      <c r="D50" s="11"/>
      <c r="E50" s="12"/>
      <c r="F50" s="13">
        <f>SUM(F11:F49)</f>
        <v>0</v>
      </c>
      <c r="G50" s="12">
        <f>SUM(G11:G49)</f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zamrznjeni izdelki</vt:lpstr>
      <vt:lpstr>bio sklop za mlečne izdelke</vt:lpstr>
      <vt:lpstr>mleko in mlečni izdelki</vt:lpstr>
      <vt:lpstr>kruh in pekovsko pecivo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Microsoft Office User</cp:lastModifiedBy>
  <dcterms:created xsi:type="dcterms:W3CDTF">2018-06-19T11:19:36Z</dcterms:created>
  <dcterms:modified xsi:type="dcterms:W3CDTF">2020-07-03T04:07:25Z</dcterms:modified>
</cp:coreProperties>
</file>